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https://powergrid1989-my.sharepoint.com/personal/kumar_gaurav_powergrid_in/Documents/Desktop/PCC pusauli ss/Bid document/VOL-III/"/>
    </mc:Choice>
  </mc:AlternateContent>
  <xr:revisionPtr revIDLastSave="59" documentId="8_{46159D91-AAAF-46E6-894A-BEBA9552F75D}" xr6:coauthVersionLast="47" xr6:coauthVersionMax="47" xr10:uidLastSave="{A2BD781E-104C-4E0B-A372-A7C1D54B3F28}"/>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<sst xmlns="http://schemas.openxmlformats.org/spreadsheetml/2006/main" count="734" uniqueCount="514">
  <si>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</si>
  <si>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</si>
  <si>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</si>
  <si>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</si>
  <si>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</si>
  <si>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</si>
  <si>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</si>
  <si>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</si>
  <si>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</si>
  <si>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</si>
  <si>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</si>
  <si>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</si>
  <si>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</si>
  <si>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</si>
  <si>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</si>
  <si>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</si>
  <si>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</si>
  <si>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</si>
  <si>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</si>
  <si>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</si>
  <si>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</si>
  <si>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</si>
  <si>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</si>
  <si>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</si>
  <si>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</si>
  <si>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</si>
  <si>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</si>
  <si>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</si>
  <si>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</si>
  <si>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</si>
  <si>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</si>
  <si>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</si>
  <si>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</si>
  <si>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</si>
  <si>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</si>
  <si>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</si>
  <si>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</si>
  <si>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</si>
  <si>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</si>
  <si>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</si>
  <si>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</si>
  <si>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</si>
  <si>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</si>
  <si>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</si>
  <si>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</si>
  <si>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</si>
  <si>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</si>
  <si>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</si>
  <si>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</si>
  <si>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</si>
  <si>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</si>
  <si>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</si>
  <si>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</si>
  <si>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</si>
  <si>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</si>
  <si>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</si>
  <si>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</si>
  <si>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</si>
  <si>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</si>
  <si>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</si>
  <si>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</si>
  <si>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</si>
  <si>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</si>
  <si>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</si>
  <si>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</si>
  <si>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</si>
  <si>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</si>
  <si>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</si>
  <si>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</si>
  <si>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</si>
  <si>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</si>
  <si>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</si>
  <si>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</si>
  <si>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</si>
  <si>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</si>
  <si>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</si>
  <si>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</si>
  <si>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</si>
  <si>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</si>
  <si>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</si>
  <si>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</si>
  <si>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</si>
  <si>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</si>
  <si>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</si>
  <si>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</si>
  <si>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</si>
  <si>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</si>
  <si>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</si>
  <si>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</si>
  <si>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</si>
  <si>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</si>
  <si>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</si>
  <si>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</si>
  <si>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</si>
  <si>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</si>
  <si>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</si>
  <si>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</si>
  <si>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</si>
  <si>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</si>
  <si>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</si>
  <si>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</si>
  <si>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</si>
  <si>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</si>
  <si>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</si>
  <si>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</si>
  <si>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</si>
  <si>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</si>
  <si>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</si>
  <si>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</si>
  <si>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</si>
  <si>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</si>
  <si>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</si>
  <si>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</si>
  <si>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</si>
  <si>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</si>
  <si>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</si>
  <si>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</si>
  <si>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</si>
  <si>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</si>
  <si>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</si>
  <si>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</si>
  <si>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</si>
  <si>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</si>
  <si>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</si>
  <si>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</si>
  <si>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</si>
  <si>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</si>
  <si>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</si>
  <si>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</si>
  <si>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</si>
  <si>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</si>
  <si>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</si>
  <si>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</si>
  <si>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</si>
  <si>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</si>
  <si>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</si>
  <si>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</si>
  <si>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</si>
  <si>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</si>
  <si>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</si>
  <si>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</si>
  <si>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</si>
  <si>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</si>
  <si>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</si>
  <si>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</si>
  <si>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</si>
  <si>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</si>
  <si>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</si>
  <si>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</si>
  <si>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</si>
  <si>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</si>
  <si>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</si>
  <si>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</si>
  <si>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</si>
  <si>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</si>
  <si>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</si>
  <si>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</si>
  <si>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</si>
  <si>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</si>
  <si>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</si>
  <si>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</si>
  <si>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</si>
  <si>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</si>
  <si>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</si>
  <si>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</si>
  <si>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</si>
  <si>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</si>
  <si>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</si>
  <si>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</si>
  <si>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</si>
  <si>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</si>
  <si>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</si>
  <si>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</si>
  <si>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</si>
  <si>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</si>
  <si>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</si>
  <si>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</si>
  <si>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</si>
  <si>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</si>
  <si>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</si>
  <si>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</si>
  <si>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</si>
  <si>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</si>
  <si>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</si>
  <si>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</si>
  <si>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</si>
  <si>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</si>
  <si>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</si>
  <si>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</si>
  <si>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</si>
  <si>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</si>
  <si>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</si>
  <si>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</si>
  <si>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</si>
  <si>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</si>
  <si>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</si>
  <si>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</si>
  <si>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</si>
  <si>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</si>
  <si>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</si>
  <si>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</si>
  <si>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</si>
  <si>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</si>
  <si>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</si>
  <si>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</si>
  <si>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</si>
  <si>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</si>
  <si>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</si>
  <si>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</si>
  <si>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</si>
  <si>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</si>
  <si>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</si>
  <si>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</si>
  <si>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</si>
  <si>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</si>
  <si>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</si>
  <si>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</si>
  <si>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</si>
  <si>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</si>
  <si>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</si>
  <si>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</si>
  <si>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</si>
  <si>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</si>
  <si>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</si>
  <si>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</si>
  <si>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</si>
  <si>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</si>
  <si>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</si>
  <si>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</si>
  <si>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</si>
  <si>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</si>
  <si>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</si>
  <si>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</si>
  <si>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</si>
  <si>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</si>
  <si>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</si>
  <si>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</si>
  <si>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</si>
  <si>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</si>
  <si>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</si>
  <si>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</si>
  <si>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</si>
  <si>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</si>
  <si>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</si>
  <si>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</si>
  <si>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</si>
  <si>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</si>
  <si>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</si>
  <si>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</si>
  <si>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</si>
  <si>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</si>
  <si>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</si>
  <si>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</si>
  <si>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</si>
  <si>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</si>
  <si>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</si>
  <si>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</si>
  <si>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</si>
  <si>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</si>
  <si>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</si>
  <si>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</si>
  <si>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</si>
  <si>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</si>
  <si>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</si>
  <si>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</si>
  <si>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</si>
  <si>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</si>
  <si>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</si>
  <si>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</si>
  <si>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</si>
  <si>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</si>
  <si>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</si>
  <si>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</si>
  <si>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</si>
  <si>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</si>
  <si>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</si>
  <si>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</si>
  <si>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</si>
  <si>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</si>
  <si>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</si>
  <si>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</si>
  <si>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</si>
  <si>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</si>
  <si>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</si>
  <si>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</si>
  <si>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</si>
  <si>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</si>
  <si>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</si>
  <si>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</si>
  <si>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</si>
  <si>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</si>
  <si>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</si>
  <si>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</si>
  <si>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</si>
  <si>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</si>
  <si>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</si>
  <si>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</si>
  <si>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</si>
  <si>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</si>
  <si>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</si>
  <si>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</si>
  <si>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</si>
  <si>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</si>
  <si>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</si>
  <si>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</si>
  <si>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</si>
  <si>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</si>
  <si>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</si>
  <si>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</si>
  <si>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</si>
  <si>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</si>
  <si>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</si>
  <si>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</si>
  <si>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</si>
  <si>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</si>
  <si>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</si>
  <si>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</si>
  <si>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</si>
  <si>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</si>
  <si>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</si>
  <si>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</si>
  <si>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</si>
  <si>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</si>
  <si>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</si>
  <si>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</si>
  <si>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</si>
  <si>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</si>
  <si>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</si>
  <si>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</si>
  <si>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</si>
  <si>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</si>
  <si>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</si>
  <si>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</si>
  <si>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</si>
  <si>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</si>
  <si>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</si>
  <si>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</si>
  <si>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</si>
  <si>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</si>
  <si>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</si>
  <si>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</si>
  <si>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</si>
  <si>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</si>
  <si>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</si>
  <si>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</si>
  <si>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</si>
  <si>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</si>
  <si>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</si>
  <si>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</si>
  <si>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</si>
  <si>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</si>
  <si>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</si>
  <si>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</si>
  <si>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</si>
  <si>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</si>
  <si>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</si>
  <si>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</si>
  <si>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</si>
  <si>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</si>
  <si>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</si>
  <si>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</si>
  <si>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</si>
  <si>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</si>
  <si>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</si>
  <si>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</si>
  <si>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</si>
  <si>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</si>
  <si>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</si>
  <si>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</si>
  <si>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</si>
  <si>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</si>
  <si>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</si>
  <si>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</si>
  <si>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</si>
  <si>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</si>
  <si>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</si>
  <si>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</si>
  <si>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</si>
  <si>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</si>
  <si>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</si>
  <si>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</si>
  <si>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</si>
  <si>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</si>
  <si>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</si>
  <si>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</si>
  <si>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</si>
  <si>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</si>
  <si>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</si>
  <si>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</si>
  <si>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</si>
  <si>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</si>
  <si>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</si>
  <si>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</si>
  <si>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</si>
  <si>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</si>
  <si>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</si>
  <si>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</si>
  <si>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</si>
  <si>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</si>
  <si>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</si>
  <si>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</si>
  <si>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</si>
  <si>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</si>
  <si>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</si>
  <si>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</si>
  <si>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</si>
  <si>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</si>
  <si>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</si>
  <si>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</si>
  <si>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</si>
  <si>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</si>
  <si>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</si>
  <si>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</si>
  <si>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</si>
  <si>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</si>
  <si>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</si>
  <si>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</si>
  <si>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</si>
  <si>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</si>
  <si>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</si>
  <si>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</si>
  <si>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</si>
  <si>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</si>
  <si>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</si>
  <si>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</si>
  <si>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</si>
  <si>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</si>
  <si>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</si>
  <si>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</si>
  <si>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</si>
  <si>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</si>
  <si>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</si>
  <si>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</si>
  <si>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</si>
  <si>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</si>
  <si>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</si>
  <si>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</si>
  <si>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</si>
  <si>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</si>
  <si>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</si>
  <si>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</si>
  <si>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</si>
  <si>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</si>
  <si>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</si>
  <si>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</si>
  <si>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</si>
  <si>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</si>
  <si>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</si>
  <si>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</si>
  <si>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</si>
  <si>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</si>
  <si>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</si>
  <si>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</si>
  <si>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</si>
  <si>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</si>
  <si>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</si>
  <si>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</si>
  <si>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</si>
  <si>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</si>
  <si>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</si>
  <si>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</si>
  <si>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</si>
  <si>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</si>
  <si>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</si>
  <si>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</si>
  <si>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</si>
  <si>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</si>
  <si>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</si>
  <si>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</si>
  <si>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</si>
  <si>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</si>
  <si>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</si>
  <si>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</si>
  <si>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</si>
  <si>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</si>
  <si>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</si>
  <si>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</si>
  <si>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</si>
  <si>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</si>
  <si>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</si>
  <si>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</si>
  <si>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</si>
  <si>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</si>
  <si>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</si>
  <si>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</si>
  <si>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</si>
  <si>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</si>
  <si>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</si>
  <si>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</si>
  <si>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</si>
  <si>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</si>
  <si>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</si>
  <si>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</si>
  <si>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</si>
  <si>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</si>
  <si>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</si>
  <si>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</si>
  <si>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</si>
  <si>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</si>
  <si>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</si>
  <si>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</si>
  <si>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</si>
  <si>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</si>
  <si>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</si>
  <si>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</si>
  <si>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</si>
  <si>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</si>
  <si>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</si>
  <si>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</si>
  <si>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</si>
  <si>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</si>
  <si>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</si>
  <si>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NIT-485</t>
  </si>
  <si>
    <t>Execution of PCC in the switchyard of 765/400/220kV and 132kV area to be approved in ADD CAP budget under CERC tariff block 2024-2029 at Pusauli 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</si>
</sst>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horizontal="left" vertical="center"/>
      <protection hidden="1"/>
    </xf>
    <xf numFmtId="0" fontId="25" fillId="0" borderId="0" xfId="0" applyFont="1" applyAlignment="1" applyProtection="1">
      <alignment horizontal="lef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lignment horizontal="justify" vertical="top" wrapText="1"/>
    </xf>
    <xf numFmtId="0" fontId="4" fillId="0" borderId="5" xfId="27" applyFont="1" applyBorder="1" applyAlignment="1">
      <alignment horizontal="justify" vertical="top" wrapText="1"/>
    </xf>
    <xf numFmtId="0" fontId="4" fillId="0" borderId="25" xfId="27" applyFont="1" applyBorder="1" applyAlignment="1">
      <alignment horizontal="justify" vertical="top" wrapText="1"/>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101917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1095375"/>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2" sqref="A2"/>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70.5" customHeight="1">
      <c r="A1" s="157" t="s">
        <v>346</v>
      </c>
      <c r="B1" s="408" t="s">
        <v>513</v>
      </c>
      <c r="C1" s="409"/>
      <c r="D1" s="409"/>
      <c r="E1" s="410"/>
    </row>
    <row r="2" spans="1:8" ht="30.75" customHeight="1">
      <c r="A2" s="157" t="s">
        <v>175</v>
      </c>
      <c r="B2" s="38" t="s">
        <v>512</v>
      </c>
    </row>
    <row r="3" spans="1:8" ht="30.75" customHeight="1">
      <c r="A3" s="157" t="s">
        <v>511</v>
      </c>
      <c r="B3" s="405">
        <v>5002004957</v>
      </c>
      <c r="C3" s="406"/>
      <c r="D3" s="406"/>
      <c r="E3" s="406"/>
      <c r="F3" s="406"/>
      <c r="G3" s="406"/>
      <c r="H3" s="406"/>
    </row>
    <row r="4" spans="1:8">
      <c r="A4" s="38"/>
      <c r="B4" s="407"/>
      <c r="C4" s="407"/>
    </row>
    <row r="5" spans="1:8" ht="16.5">
      <c r="A5" s="157" t="s">
        <v>467</v>
      </c>
      <c r="B5" s="404">
        <v>10</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C7" sqref="C7:E7"/>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-NIT-485 :</v>
      </c>
      <c r="G1" s="128"/>
      <c r="H1" s="128"/>
      <c r="I1" s="128"/>
      <c r="J1" s="129"/>
    </row>
    <row r="2" spans="1:10" ht="51" customHeight="1">
      <c r="A2" s="415"/>
      <c r="B2" s="434" t="str">
        <f>Basic!B1</f>
        <v>Execution of PCC in the switchyard of 765/400/220kV and 132kV area to be approved in ADD CAP budget under CERC tariff block 2024-2029 at Pusauli SS</v>
      </c>
      <c r="C2" s="435"/>
      <c r="D2" s="435"/>
      <c r="E2" s="436"/>
      <c r="F2" s="412"/>
      <c r="G2" s="128"/>
      <c r="H2" s="128"/>
      <c r="I2" s="128"/>
      <c r="J2" s="129"/>
    </row>
    <row r="3" spans="1:10" ht="20.100000000000001" customHeight="1">
      <c r="A3" s="415"/>
      <c r="B3" s="437" t="str">
        <f>"Specification No.: " &amp; Basic!B3</f>
        <v>Specification No.: 5002004957</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If1liGnVWdgU/agSi/GXlqqB1oEb12PFuL9gXS2TQZ5+82qy6pWN24ufnSSBwJRMjg28erLzXkZM6whJuqIUpg==" saltValue="bQoXeVDuvQt992WL7Igj3A=="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B6" sqref="B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75" customHeight="1">
      <c r="B1" s="440" t="str">
        <f>Basic!B1</f>
        <v>Execution of PCC in the switchyard of 765/400/220kV and 132kV area to be approved in ADD CAP budget under CERC tariff block 2024-2029 at Pusauli SS</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5002004957</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t="s">
        <v>417</v>
      </c>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Sole Bidder [Individual Firm]</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algorithmName="SHA-512" hashValue="WttF/ozHLDWznLgjYVHoMoQNEGBTNSq/vCYh0IOAJ1ushJ5w4s4K28e7h+rU84+OWA05gyTlzKtea2JHhrwzgQ==" saltValue="NlGB0UO1cbG7OemKL5Y5Dg==" spinCount="100000"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:5002004957</v>
      </c>
      <c r="B1" s="26"/>
      <c r="C1" s="26"/>
      <c r="D1" s="26"/>
      <c r="E1" s="27" t="str">
        <f>"Attachment-3(JV) " &amp; AT1</f>
        <v>Attachment-3(JV) NIT-485</v>
      </c>
      <c r="F1" s="74"/>
      <c r="G1" s="74"/>
      <c r="H1" s="74"/>
      <c r="I1" s="74"/>
      <c r="J1" s="74"/>
      <c r="K1" s="74"/>
      <c r="L1" s="74"/>
      <c r="M1" s="74"/>
      <c r="N1" s="74"/>
      <c r="O1" s="74"/>
      <c r="P1" s="74"/>
      <c r="Q1" s="74"/>
      <c r="R1" s="74"/>
      <c r="S1" s="74"/>
      <c r="T1" s="74"/>
      <c r="U1" s="74"/>
      <c r="V1" s="74"/>
      <c r="W1" s="74"/>
      <c r="X1" s="74"/>
      <c r="Y1" s="74"/>
      <c r="Z1" s="170" t="e">
        <f>#REF!</f>
        <v>#REF!</v>
      </c>
      <c r="AT1" s="171" t="str">
        <f>Basic!B2</f>
        <v>NIT-485</v>
      </c>
    </row>
    <row r="2" spans="1:46">
      <c r="Z2" s="170" t="e">
        <f>#REF!</f>
        <v>#REF!</v>
      </c>
    </row>
    <row r="3" spans="1:46" ht="48" customHeight="1">
      <c r="A3" s="443" t="str">
        <f>Basic!B1</f>
        <v>Execution of PCC in the switchyard of 765/400/220kV and 132kV area to be approved in ADD CAP budget under CERC tariff block 2024-2029 at Pusauli SS</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(Sole Bidder [Individual Firm])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10</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"Attachment-3(QR) " &amp; 'Attach 3(JV)'!AT1</f>
        <v>Attachment-3(QR) NIT-485</v>
      </c>
    </row>
    <row r="3" spans="1:9" ht="53.25"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19" sqref="E19"/>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:5002004957</v>
      </c>
      <c r="B1" s="26"/>
      <c r="C1" s="26"/>
      <c r="D1" s="26"/>
      <c r="E1" s="27" t="str">
        <f>"Attachment-4 " &amp; 'Attach 3(JV)'!AT1</f>
        <v>Attachment-4 NIT-485</v>
      </c>
    </row>
    <row r="3" spans="1:8" ht="69.75" customHeight="1">
      <c r="A3" s="443" t="str">
        <f>'Attach 3(JV)'!A3</f>
        <v>Execution of PCC in the switchyard of 765/400/220kV and 132kV area to be approved in ADD CAP budget under CERC tariff block 2024-2029 at Pusauli SS</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(Sole Bidder [Individual Firm])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9KTppnq28Je/vQZA58/yath3IfCsauOt6qNhBIj0lW1aYD2AzwtCfjhBYYp44qN8wJneniGO7zeVS9eBjGLyRg==" saltValue="9D5zuviJjIv/xruJ21oJew==" spinCount="100000"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:5002004957</v>
      </c>
      <c r="B1" s="26"/>
      <c r="C1" s="26"/>
      <c r="D1" s="26"/>
      <c r="E1" s="45" t="str">
        <f>"Attachment-4(A) "&amp; 'Attach 3(JV)'!AT1</f>
        <v>Attachment-4(A) NIT-485</v>
      </c>
    </row>
    <row r="2" spans="1:9" ht="11.1" customHeight="1"/>
    <row r="3" spans="1:9" ht="48"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(Sole Bidder [Individual Firm])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"Attachment-4(B) "&amp; 'Attach 3(JV)'!AT1</f>
        <v>Attachment-4(B) NIT-485</v>
      </c>
    </row>
    <row r="3" spans="1:9" ht="48"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J32" sqref="J32"/>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:5002004957</v>
      </c>
      <c r="B1" s="26"/>
      <c r="C1" s="26"/>
      <c r="D1" s="26"/>
      <c r="E1" s="27" t="str">
        <f>"Attachment-5 " &amp; 'Attach 3(JV)'!AT1</f>
        <v>Attachment-5 NIT-485</v>
      </c>
    </row>
    <row r="2" spans="1:9" ht="8.1" customHeight="1"/>
    <row r="3" spans="1:9" ht="72"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(Sole Bidder [Individual Firm])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:5002004957</v>
      </c>
      <c r="B34" s="26"/>
      <c r="C34" s="26"/>
      <c r="D34" s="26"/>
      <c r="E34" s="45" t="str">
        <f>E1</f>
        <v>Attachment-5 NIT-485</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algorithmName="SHA-512" hashValue="etPg8TC13S3woGCrUi0t98gJvZNvbOWahMagoX0xSE0F9VrFQIcKGMWcBKZYNugaxRD+NeBIG82ixWhqobxOeQ==" saltValue="zzlAtz+wDP4V1nuDU271VA==" spinCount="100000"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J16" sqref="J16"/>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:5002004957</v>
      </c>
      <c r="B1" s="26"/>
      <c r="C1" s="26"/>
      <c r="D1" s="26"/>
      <c r="E1" s="27" t="str">
        <f>"Attachment-6 " &amp; 'Attach 3(JV)'!AT1</f>
        <v>Attachment-6 NIT-485</v>
      </c>
      <c r="Z1" s="169"/>
    </row>
    <row r="2" spans="1:26" ht="10.5" customHeight="1">
      <c r="Z2" s="169"/>
    </row>
    <row r="3" spans="1:26" ht="56.25"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(Sole Bidder [Individual Firm])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:5002004957</v>
      </c>
      <c r="B29" s="32"/>
      <c r="C29" s="32"/>
      <c r="D29" s="32"/>
      <c r="E29" s="32" t="str">
        <f>E1</f>
        <v>Attachment-6 NIT-485</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"Attachment-7 " &amp; 'Attach 3(JV)'!AT1</f>
        <v>Attachment-7 NIT-485</v>
      </c>
    </row>
    <row r="3" spans="1:9" ht="72"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z3w5Sls+QwSTlKXZ43lyyWpj9i0TaQcKvwK+oT6Bp8ZfQ6qfFNj6tdnZ1zUBcGfeT4VZBvEHS25wXNYZKmSp5A==" saltValue="RhTuLQEbwm+rqBzTxDhYCw==" spinCount="100000"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:5002004957</v>
      </c>
      <c r="B1" s="26"/>
      <c r="C1" s="26"/>
      <c r="D1" s="26"/>
      <c r="E1" s="27" t="str">
        <f>"Attachment-8 " &amp; 'Attach 3(JV)'!AT1</f>
        <v>Attachment-8 NIT-485</v>
      </c>
    </row>
    <row r="2" spans="1:10" ht="15" customHeight="1"/>
    <row r="3" spans="1:10" ht="48"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Execution of PCC in the switchyard of 765/400/220kV and 132kV area to be approved in ADD CAP budget under CERC tariff block 2024-2029 at Pusauli SS</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Execution of PCC in the switchyard of 765/400/220kV and 132kV area to be approved in ADD CAP budget under CERC tariff block 2024-2029 at Pusauli SS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Execution of PCC in the switchyard of 765/400/220kV and 132kV area to be approved in ADD CAP budget under CERC tariff block 2024-2029 at Pusauli SS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E25" sqref="E2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"Attachment-9 " &amp; 'Attach 3(JV)'!AT1</f>
        <v>Attachment-9 NIT-485</v>
      </c>
    </row>
    <row r="2" spans="1:9" ht="15" customHeight="1"/>
    <row r="3" spans="1:9" ht="75"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Execution of PCC in the switchyard of 765/400/220kV and 132kV area to be approved in ADD CAP budget under CERC tariff block 2024-2029 at Pusauli SS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8qCYk4AZkA4akGmlh0z/swobi8tOb1sS5ka6wzixHy8MaUdlzaIeVN4oq+Mxky0t2W2bDxO54FrnIkUc/EXqyQ==" saltValue="c9MWcDsj5ZWts9nSFihvmw==" spinCount="100000"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3"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:5002004957</v>
      </c>
      <c r="B1" s="20"/>
      <c r="C1" s="20"/>
      <c r="D1" s="20"/>
      <c r="E1" s="21" t="str">
        <f>"Attachment-10 " &amp; 'Attach 3(JV)'!AT1</f>
        <v>Attachment-10 NIT-485</v>
      </c>
    </row>
    <row r="3" spans="1:9" ht="64.5" customHeight="1">
      <c r="A3" s="482" t="str">
        <f>'Attach 3(JV)'!A3</f>
        <v>Execution of PCC in the switchyard of 765/400/220kV and 132kV area to be approved in ADD CAP budget under CERC tariff block 2024-2029 at Pusauli SS</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(Sole Bidder [Individual Firm])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SVb7xTsZP6zM1ioazlEFwfoST0IeAoBsiQeEpmwaC3DzR8MWv8FTxk1YWYYn+vHdF3TfbjPXmhI3k/WLMXp9vA==" saltValue="UCN6B9XpJ7ZazNZJ+rRcRQ==" spinCount="100000"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E12" sqref="E12"/>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:5002004957</v>
      </c>
      <c r="B1" s="26"/>
      <c r="C1" s="26"/>
      <c r="D1" s="26"/>
      <c r="E1" s="27" t="str">
        <f>"Attachment-11 " &amp; 'Attach 3(JV)'!AT1</f>
        <v>Attachment-11 NIT-485</v>
      </c>
    </row>
    <row r="2" spans="1:26" ht="19.5" customHeight="1">
      <c r="Z2" s="169" t="e">
        <f>'Attach 3(JV)'!Z2</f>
        <v>#REF!</v>
      </c>
    </row>
    <row r="3" spans="1:26" ht="66" customHeight="1">
      <c r="A3" s="443" t="str">
        <f>'Attach 3(QR)'!A3</f>
        <v>Execution of PCC in the switchyard of 765/400/220kV and 132kV area to be approved in ADD CAP budget under CERC tariff block 2024-2029 at Pusauli SS</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(Sole Bidder [Individual Firm])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:5002004957</v>
      </c>
      <c r="E31" s="74" t="str">
        <f>E1</f>
        <v>Attachment-11 NIT-485</v>
      </c>
    </row>
    <row r="32" spans="1:8" ht="19.5" customHeight="1"/>
    <row r="33" spans="1:5" ht="48" customHeight="1">
      <c r="A33" s="488" t="str">
        <f>A3</f>
        <v>Execution of PCC in the switchyard of 765/400/220kV and 132kV area to be approved in ADD CAP budget under CERC tariff block 2024-2029 at Pusauli SS</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algorithmName="SHA-512" hashValue="BMfrlMOFrB+k2JcPFcYemUtqOoF9N25sfgTNIEn+CXGMrvzjCMTFT3/+mVcosXJ4/bymKcTCjUYEcd85lHMY8w==" saltValue="qy9JIoCCADk8X4TOcLFC7Q==" spinCount="100000"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election activeCell="A3" sqref="A3:E3"/>
    </sheetView>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:5002004957</v>
      </c>
      <c r="B1" s="26"/>
      <c r="C1" s="26"/>
      <c r="D1" s="26"/>
      <c r="E1" s="45" t="str">
        <f>"Attachment-12 " &amp; 'Attach 3(JV)'!AT1</f>
        <v>Attachment-12 NIT-485</v>
      </c>
    </row>
    <row r="3" spans="1:7" ht="63" customHeight="1">
      <c r="A3" s="443" t="str">
        <f>'Attach 3(JV)'!A3</f>
        <v>Execution of PCC in the switchyard of 765/400/220kV and 132kV area to be approved in ADD CAP budget under CERC tariff block 2024-2029 at Pusauli SS</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(Sole Bidder [Individual Firm])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Execution of PCC in the switchyard of 765/400/220kV and 132kV area to be approved in ADD CAP budget under CERC tariff block 2024-2029 at Pusauli SSThe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algorithmName="SHA-512" hashValue="X9oCpd0XE4CHi6nw9Evj0oFtiVXl+PmrepFITVd5RmXELhM57eI2p63oY96UMlDgKuHapVy/bv7pEeVoyJJD/g==" saltValue="1i3dKg0wtUiA1AQ97CWfSw==" spinCount="100000"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"Attachment-13 " &amp; 'Attach 3(JV)'!AT1</f>
        <v>Attachment-13 NIT-485</v>
      </c>
    </row>
    <row r="3" spans="1:9" ht="62.25"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KmyoFGQ+PtlumlaPuONKkgrFEMQz+boYreOlJvDnWw8ZCqgwbAZw33o5GnTsoMuHsAQ0/5dUQHcXe2WUGWynlA==" saltValue="AfBI20pV+fmRaqEsfWEXcw==" spinCount="100000"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:5002004957</v>
      </c>
      <c r="B1" s="26"/>
      <c r="C1" s="26"/>
      <c r="D1" s="26"/>
      <c r="E1" s="27" t="str">
        <f>"Attachment-14 " &amp; 'Attach 3(JV)'!AT1</f>
        <v>Attachment-14 NIT-485</v>
      </c>
    </row>
    <row r="3" spans="1:9" ht="63.75" customHeight="1">
      <c r="A3" s="443" t="str">
        <f>'Attach 3(JV)'!A3</f>
        <v>Execution of PCC in the switchyard of 765/400/220kV and 132kV area to be approved in ADD CAP budget under CERC tariff block 2024-2029 at Pusauli SS</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pQ3mHeFCzr1Sek3boFT/N5ueYHmGI8zw2HIHR6mGXcPeGR4ZkplL2VbjjYlO6zwL04OmssTPe00g4m95gQBF2A==" saltValue="QasD7JHRX2cEUOBv0srKkw==" spinCount="100000"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sqref="A1:I1"/>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B48" sqref="B48:F48"/>
    </sheetView>
  </sheetViews>
  <sheetFormatPr defaultColWidth="9.140625" defaultRowHeight="13.5"/>
  <cols>
    <col min="12" max="12" width="16.140625" customWidth="1"/>
  </cols>
  <sheetData>
    <row r="1" spans="1:12" ht="15">
      <c r="A1" s="395" t="s">
        <v>345</v>
      </c>
      <c r="B1" s="395"/>
      <c r="C1" s="395">
        <f>Basic!B3</f>
        <v>5002004957</v>
      </c>
      <c r="D1" s="395"/>
      <c r="E1" s="395"/>
      <c r="F1" s="395"/>
      <c r="G1" s="395"/>
      <c r="H1" s="395"/>
      <c r="I1" s="395"/>
      <c r="J1" s="395" t="s">
        <v>469</v>
      </c>
      <c r="K1" s="395"/>
      <c r="L1" s="395" t="str">
        <f>Basic!B2</f>
        <v>NIT-485</v>
      </c>
    </row>
    <row r="3" spans="1:12" ht="60.75" customHeight="1">
      <c r="A3" s="560" t="str">
        <f>Basic!B1</f>
        <v>Execution of PCC in the switchyard of 765/400/220kV and 132kV area to be approved in ADD CAP budget under CERC tariff block 2024-2029 at Pusauli SS</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28" zoomScaleSheetLayoutView="100" workbookViewId="0">
      <selection activeCell="Q28" sqref="Q28"/>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:5002004957</v>
      </c>
      <c r="B1" s="26"/>
      <c r="C1" s="26"/>
      <c r="D1" s="26"/>
      <c r="E1" s="26"/>
      <c r="F1" s="108"/>
      <c r="G1" s="108"/>
      <c r="H1" s="108"/>
      <c r="I1" s="109"/>
      <c r="J1" s="109"/>
      <c r="K1" s="109"/>
      <c r="L1" s="27" t="str">
        <f>"Attachment-16 " &amp; 'Attach 3(JV)'!AT1</f>
        <v>Attachment-16 NIT-485</v>
      </c>
    </row>
    <row r="2" spans="1:26">
      <c r="Z2" s="170" t="e">
        <f>'Attach 3(JV)'!Z2</f>
        <v>#REF!</v>
      </c>
    </row>
    <row r="3" spans="1:26" ht="66" customHeight="1">
      <c r="A3" s="443" t="str">
        <f>'Attach 3(JV)'!A3</f>
        <v>Execution of PCC in the switchyard of 765/400/220kV and 132kV area to be approved in ADD CAP budget under CERC tariff block 2024-2029 at Pusauli SS</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(Sole Bidder [Individual Firm])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(Sole Bidder [Individual Firm])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algorithmName="SHA-512" hashValue="geh3OvuDSRNiSojtSs5PuIns0Q6Rt2nJSapk7blDmpI1CVRyKtdSVUbfvgTgwTxVSiQKNLQF8jPXQd3TnoB6DA==" saltValue="V0XBnWHgVPTC8I2A7s+A0g==" spinCount="100000"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topLeftCell="A35"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:5002004957</v>
      </c>
      <c r="B1" s="26"/>
      <c r="C1" s="26"/>
      <c r="D1" s="26"/>
      <c r="E1" s="27" t="str">
        <f>"Attachment-17 " &amp; 'Attach 3(JV)'!AT1</f>
        <v>Attachment-17 NIT-485</v>
      </c>
    </row>
    <row r="3" spans="1:9" ht="59.25" customHeight="1">
      <c r="A3" s="443" t="str">
        <f>'Attach 3(JV)'!A3</f>
        <v>Execution of PCC in the switchyard of 765/400/220kV and 132kV area to be approved in ADD CAP budget under CERC tariff block 2024-2029 at Pusauli SS</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h+KFijVafSNQ01X0UYkIeuXGUIijbOr3OSzAEZ5Aeo+69fu6g5rSpdesQ5d3F6Dy58EcW8qwrR0WLn3GfBgceQ==" saltValue="ls9SDnhnqwvNKpzEGURR9Q==" spinCount="100000"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D2" sqref="D2"/>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:5002004957</v>
      </c>
      <c r="B1" s="25"/>
      <c r="C1" s="26"/>
      <c r="D1" s="26"/>
      <c r="E1" s="26"/>
      <c r="F1" s="45" t="str">
        <f>"Bid Form 1st Envelope " &amp; 'Attach 3(JV)'!AT1</f>
        <v>Bid Form 1st Envelope NIT-485</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Execution of PCC in the switchyard of 765/400/220kV and 132kV area to be approved in ADD CAP budget under CERC tariff block 2024-2029 at Pusauli SS</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1(NIT-485)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2(NIT-485)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3(NIT-485)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4(NIT-485)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5(NIT-485)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6(NIT-485)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7(NIT-485)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8(NIT-485)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9(NIT-485)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10(NIT-485):</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11(NIT-485):</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12(NIT-485):</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13(NIT-485):</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14(NIT-485):</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15(NIT-485):</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16(NIT-485):</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17(NIT-485):</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(NIT-485)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67"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B44AB-CD01-4279-B560-D33C3A086B31}">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NIT-485 RFX No. : 5002004957</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Execution of PCC in the switchyard of 765/400/220kV and 132kV area to be approved in ADD CAP budget under CERC tariff block 2024-2029 at Pusauli SS</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2026-01-20T07:28:04Z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2025-07-01T10:20:17Z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4aebf0a1-6789-4e45-8021-022c9a7341f8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